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Sheet1" sheetId="1" r:id="rId1"/>
    <sheet name="оборудование Юнгхайнрих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6" i="1" l="1"/>
  <c r="F35" i="1"/>
  <c r="F34" i="1"/>
  <c r="F33" i="1"/>
  <c r="F28" i="1"/>
  <c r="F27" i="1"/>
  <c r="G22" i="1"/>
  <c r="G21" i="1"/>
  <c r="G20" i="1"/>
  <c r="G6" i="1"/>
  <c r="F6" i="1" l="1"/>
</calcChain>
</file>

<file path=xl/sharedStrings.xml><?xml version="1.0" encoding="utf-8"?>
<sst xmlns="http://schemas.openxmlformats.org/spreadsheetml/2006/main" count="112" uniqueCount="55">
  <si>
    <t>Серийный номер</t>
  </si>
  <si>
    <t>Стоимость</t>
  </si>
  <si>
    <t>Амортизация</t>
  </si>
  <si>
    <t>Кост-центр</t>
  </si>
  <si>
    <t>     98159798</t>
  </si>
  <si>
    <t>     98159802</t>
  </si>
  <si>
    <t>     98159795</t>
  </si>
  <si>
    <t>     98159799</t>
  </si>
  <si>
    <t>     98159796</t>
  </si>
  <si>
    <t>     98159801</t>
  </si>
  <si>
    <t>     98159789</t>
  </si>
  <si>
    <t>    98159790</t>
  </si>
  <si>
    <t>Коротковильные погрузчики EJE116 forks 800 mm на складе Юнгхайнрих, с 2016</t>
  </si>
  <si>
    <t>Ричтраки, на складе Юнгхайнрих, с 2013</t>
  </si>
  <si>
    <t>Ост.стоим, данные из отдела ОС</t>
  </si>
  <si>
    <t>Погрузчики, используемые в МГЛ (хотят продать), с 30/06/2014</t>
  </si>
  <si>
    <t>на 30.09.2018</t>
  </si>
  <si>
    <t>FN546567</t>
  </si>
  <si>
    <t>FN546568</t>
  </si>
  <si>
    <t xml:space="preserve">амортизация перевыставляется ежемесячно MGL
</t>
  </si>
  <si>
    <t>Стоимость выкупа , с НДС</t>
  </si>
  <si>
    <t>Jungheinrich</t>
  </si>
  <si>
    <t>Ричтрак РУ</t>
  </si>
  <si>
    <t>-</t>
  </si>
  <si>
    <t>Стоимость выкупа, с НДС</t>
  </si>
  <si>
    <t>выкуп под заказ клиента</t>
  </si>
  <si>
    <t>Стоимость выкупа поставщиком, без НДС</t>
  </si>
  <si>
    <t>Погрузчики EKX 410  на хранении в МГЛ (для Краснодара 3), с 28/02/2018</t>
  </si>
  <si>
    <t>количество</t>
  </si>
  <si>
    <t>техническое описание</t>
  </si>
  <si>
    <t>состояние</t>
  </si>
  <si>
    <t>контактное лицо</t>
  </si>
  <si>
    <t>местоположение</t>
  </si>
  <si>
    <t>наименование</t>
  </si>
  <si>
    <t>склад Юнгхайнрих</t>
  </si>
  <si>
    <t xml:space="preserve">Электрический ричтрак ETV 214 </t>
  </si>
  <si>
    <t>склад Ногинск</t>
  </si>
  <si>
    <t xml:space="preserve">EKX 515K </t>
  </si>
  <si>
    <t xml:space="preserve">EKS 210 </t>
  </si>
  <si>
    <t xml:space="preserve">EKS 312 </t>
  </si>
  <si>
    <t>Дмитрий Поповичев +7 985-153-39-65</t>
  </si>
  <si>
    <t xml:space="preserve">Узкопроходный штабелер EKX 515K </t>
  </si>
  <si>
    <t xml:space="preserve">Комплектовщик заказов EKS 210 </t>
  </si>
  <si>
    <t xml:space="preserve">Комплектовщик заказов EKS 312 </t>
  </si>
  <si>
    <t>Электрический подборщик заказов EKX 410</t>
  </si>
  <si>
    <t>9 (7 шт. с кислотными АКБ, 2 шт. с гелевыми АКБ)</t>
  </si>
  <si>
    <t>Подъемная тележка EJE116 коротковильная (forks 800 mm)</t>
  </si>
  <si>
    <t>новый, не использовался, на хранении с 2016 года. Готов к эксплуатации.</t>
  </si>
  <si>
    <t>Новый, не использовался. Находится на хранении с 2013 г. необходимо большое ТО. Технический отчет прилагается</t>
  </si>
  <si>
    <t>новый, не использовался. Находится на хранении с февраля 2018г. Готов к эксплуатации.</t>
  </si>
  <si>
    <t>используются на складе с июня 2014 г, в рабочем состоянии</t>
  </si>
  <si>
    <t>фото</t>
  </si>
  <si>
    <t>прилагается в pdf файл</t>
  </si>
  <si>
    <r>
      <rPr>
        <sz val="11"/>
        <rFont val="Calibri"/>
        <family val="2"/>
        <charset val="204"/>
        <scheme val="minor"/>
      </rPr>
      <t>Александр Баннов                                                                             Phone: +7 495 663 75 90 / 70165 
Mob: +7 968 667 24 72</t>
    </r>
    <r>
      <rPr>
        <u/>
        <sz val="11"/>
        <color theme="10"/>
        <rFont val="Calibri"/>
        <family val="2"/>
        <charset val="204"/>
        <scheme val="minor"/>
      </rPr>
      <t xml:space="preserve">
Email: alexandr.bannov@metro-mgl.ru
</t>
    </r>
  </si>
  <si>
    <t>используются на складе с июня 2014 г, в рабочем состоянии. Разбито защитное стекло, треснута панель монитора на одном погрузчике.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</si>
</sst>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44546A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5" borderId="0" xfId="0" applyFill="1"/>
    <xf numFmtId="164" fontId="0" fillId="3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7" fillId="6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9" fillId="0" borderId="1" xfId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cid:image003.jpg@01D481A3.DF07F500" TargetMode="External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104774</xdr:rowOff>
    </xdr:from>
    <xdr:to>
      <xdr:col>2</xdr:col>
      <xdr:colOff>1485900</xdr:colOff>
      <xdr:row>3</xdr:row>
      <xdr:rowOff>1543050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676274"/>
          <a:ext cx="1438275" cy="1438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295780</xdr:colOff>
      <xdr:row>4</xdr:row>
      <xdr:rowOff>171449</xdr:rowOff>
    </xdr:from>
    <xdr:to>
      <xdr:col>2</xdr:col>
      <xdr:colOff>1219200</xdr:colOff>
      <xdr:row>4</xdr:row>
      <xdr:rowOff>1533524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4255" y="2409824"/>
          <a:ext cx="923420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171450</xdr:colOff>
      <xdr:row>7</xdr:row>
      <xdr:rowOff>238125</xdr:rowOff>
    </xdr:from>
    <xdr:to>
      <xdr:col>2</xdr:col>
      <xdr:colOff>1285875</xdr:colOff>
      <xdr:row>7</xdr:row>
      <xdr:rowOff>1352550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6362700"/>
          <a:ext cx="111442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8</xdr:row>
      <xdr:rowOff>142875</xdr:rowOff>
    </xdr:from>
    <xdr:to>
      <xdr:col>2</xdr:col>
      <xdr:colOff>1343025</xdr:colOff>
      <xdr:row>8</xdr:row>
      <xdr:rowOff>1257300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7820025"/>
          <a:ext cx="111442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5</xdr:row>
      <xdr:rowOff>123825</xdr:rowOff>
    </xdr:from>
    <xdr:to>
      <xdr:col>2</xdr:col>
      <xdr:colOff>1304925</xdr:colOff>
      <xdr:row>5</xdr:row>
      <xdr:rowOff>1285875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3962400"/>
          <a:ext cx="116205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285470</xdr:colOff>
      <xdr:row>6</xdr:row>
      <xdr:rowOff>9525</xdr:rowOff>
    </xdr:from>
    <xdr:to>
      <xdr:col>2</xdr:col>
      <xdr:colOff>1276350</xdr:colOff>
      <xdr:row>6</xdr:row>
      <xdr:rowOff>1257299</xdr:rowOff>
    </xdr:to>
    <xdr:pic>
      <xdr:nvPicPr>
        <xdr:cNvPr id="9" name="Рисунок 1" descr="cid:image003.jpg@01D481A3.DF07F500"/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395" y="5200650"/>
          <a:ext cx="990880" cy="1247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workbookViewId="0">
      <selection activeCell="D37" sqref="D37"/>
    </sheetView>
  </sheetViews>
  <sheetFormatPr defaultRowHeight="15" x14ac:dyDescent="0.25"/>
  <cols>
    <col min="1" max="1" width="15" customWidth="1"/>
    <col min="2" max="2" width="20.140625" customWidth="1"/>
    <col min="3" max="3" width="17.140625" customWidth="1"/>
    <col min="4" max="4" width="16.140625" customWidth="1"/>
    <col min="5" max="5" width="23.42578125" customWidth="1"/>
    <col min="6" max="6" width="20.140625" customWidth="1"/>
    <col min="7" max="7" width="15.85546875" customWidth="1"/>
    <col min="8" max="8" width="18.85546875" customWidth="1"/>
    <col min="9" max="9" width="23.28515625" style="35" customWidth="1"/>
    <col min="10" max="10" width="27.42578125" customWidth="1"/>
  </cols>
  <sheetData>
    <row r="1" spans="1:11" x14ac:dyDescent="0.25">
      <c r="A1" s="27" t="s">
        <v>16</v>
      </c>
    </row>
    <row r="2" spans="1:11" ht="15.75" x14ac:dyDescent="0.25">
      <c r="A2" s="2"/>
      <c r="B2" s="12" t="s">
        <v>12</v>
      </c>
      <c r="C2" s="2"/>
      <c r="D2" s="2"/>
      <c r="E2" s="2"/>
    </row>
    <row r="3" spans="1:11" ht="15.75" x14ac:dyDescent="0.25">
      <c r="A3" s="2"/>
      <c r="B3" s="12"/>
      <c r="C3" s="2"/>
      <c r="D3" s="2"/>
      <c r="E3" s="2"/>
    </row>
    <row r="4" spans="1:11" ht="15.75" x14ac:dyDescent="0.25">
      <c r="A4" s="2"/>
      <c r="B4" s="2"/>
      <c r="C4" s="2"/>
      <c r="D4" s="2"/>
      <c r="E4" s="2"/>
      <c r="F4" s="46" t="s">
        <v>21</v>
      </c>
      <c r="G4" s="47"/>
      <c r="H4" s="30" t="s">
        <v>22</v>
      </c>
      <c r="I4" s="36"/>
      <c r="J4" s="39"/>
    </row>
    <row r="5" spans="1:11" ht="47.25" x14ac:dyDescent="0.25">
      <c r="A5" s="3" t="s">
        <v>3</v>
      </c>
      <c r="B5" s="3" t="s">
        <v>0</v>
      </c>
      <c r="C5" s="3" t="s">
        <v>1</v>
      </c>
      <c r="D5" s="3" t="s">
        <v>2</v>
      </c>
      <c r="E5" s="14" t="s">
        <v>14</v>
      </c>
      <c r="F5" s="13" t="s">
        <v>26</v>
      </c>
      <c r="G5" s="13" t="s">
        <v>20</v>
      </c>
      <c r="H5" s="13" t="s">
        <v>24</v>
      </c>
      <c r="I5" s="31"/>
      <c r="J5" s="38"/>
      <c r="K5" s="32"/>
    </row>
    <row r="6" spans="1:11" ht="15.75" x14ac:dyDescent="0.25">
      <c r="A6" s="4">
        <v>7010169016</v>
      </c>
      <c r="B6" s="16" t="s">
        <v>4</v>
      </c>
      <c r="C6" s="18">
        <v>222159.23</v>
      </c>
      <c r="D6" s="18">
        <v>37026.54</v>
      </c>
      <c r="E6" s="19">
        <v>185132.69</v>
      </c>
      <c r="F6" s="48">
        <f>675000/1.18</f>
        <v>572033.89830508479</v>
      </c>
      <c r="G6" s="48">
        <f>675000</f>
        <v>675000</v>
      </c>
      <c r="H6" s="20" t="s">
        <v>23</v>
      </c>
      <c r="I6" s="34"/>
    </row>
    <row r="7" spans="1:11" ht="15.75" x14ac:dyDescent="0.25">
      <c r="A7" s="4">
        <v>7010169016</v>
      </c>
      <c r="B7" s="16" t="s">
        <v>5</v>
      </c>
      <c r="C7" s="18">
        <v>221198.28</v>
      </c>
      <c r="D7" s="18">
        <v>36866.379999999997</v>
      </c>
      <c r="E7" s="19">
        <v>184331.9</v>
      </c>
      <c r="F7" s="49"/>
      <c r="G7" s="49"/>
      <c r="H7" s="20" t="s">
        <v>23</v>
      </c>
      <c r="I7" s="34"/>
    </row>
    <row r="8" spans="1:11" ht="15.75" x14ac:dyDescent="0.25">
      <c r="A8" s="4">
        <v>7010169016</v>
      </c>
      <c r="B8" s="16" t="s">
        <v>11</v>
      </c>
      <c r="C8" s="18">
        <v>220267.58</v>
      </c>
      <c r="D8" s="18">
        <v>36711.269999999997</v>
      </c>
      <c r="E8" s="19">
        <v>183556.31</v>
      </c>
      <c r="F8" s="49"/>
      <c r="G8" s="49"/>
      <c r="H8" s="20" t="s">
        <v>23</v>
      </c>
      <c r="I8" s="34"/>
    </row>
    <row r="9" spans="1:11" ht="15.75" x14ac:dyDescent="0.25">
      <c r="A9" s="4">
        <v>7010169016</v>
      </c>
      <c r="B9" s="17">
        <v>98159797</v>
      </c>
      <c r="C9" s="18">
        <v>222159.23</v>
      </c>
      <c r="D9" s="18">
        <v>37026.54</v>
      </c>
      <c r="E9" s="19">
        <v>185132.69</v>
      </c>
      <c r="F9" s="49"/>
      <c r="G9" s="49"/>
      <c r="H9" s="20" t="s">
        <v>23</v>
      </c>
      <c r="I9" s="34"/>
    </row>
    <row r="10" spans="1:11" ht="15.75" x14ac:dyDescent="0.25">
      <c r="A10" s="4">
        <v>7010169016</v>
      </c>
      <c r="B10" s="16" t="s">
        <v>6</v>
      </c>
      <c r="C10" s="18">
        <v>222159.23</v>
      </c>
      <c r="D10" s="18">
        <v>37026.54</v>
      </c>
      <c r="E10" s="19">
        <v>185132.69</v>
      </c>
      <c r="F10" s="49"/>
      <c r="G10" s="49"/>
      <c r="H10" s="20" t="s">
        <v>23</v>
      </c>
      <c r="I10" s="34"/>
    </row>
    <row r="11" spans="1:11" ht="15.75" x14ac:dyDescent="0.25">
      <c r="A11" s="4">
        <v>7010169016</v>
      </c>
      <c r="B11" s="16" t="s">
        <v>7</v>
      </c>
      <c r="C11" s="18">
        <v>222469.45</v>
      </c>
      <c r="D11" s="18">
        <v>37078.25</v>
      </c>
      <c r="E11" s="19">
        <v>185391.2</v>
      </c>
      <c r="F11" s="49"/>
      <c r="G11" s="49"/>
      <c r="H11" s="20" t="s">
        <v>23</v>
      </c>
      <c r="I11" s="34"/>
    </row>
    <row r="12" spans="1:11" ht="15.75" x14ac:dyDescent="0.25">
      <c r="A12" s="4">
        <v>7010169016</v>
      </c>
      <c r="B12" s="16" t="s">
        <v>8</v>
      </c>
      <c r="C12" s="18">
        <v>222159.23</v>
      </c>
      <c r="D12" s="18">
        <v>37026.54</v>
      </c>
      <c r="E12" s="19">
        <v>185132.69</v>
      </c>
      <c r="F12" s="49"/>
      <c r="G12" s="49"/>
      <c r="H12" s="20" t="s">
        <v>23</v>
      </c>
      <c r="I12" s="34"/>
    </row>
    <row r="13" spans="1:11" ht="15.75" x14ac:dyDescent="0.25">
      <c r="A13" s="4">
        <v>7010169016</v>
      </c>
      <c r="B13" s="16" t="s">
        <v>9</v>
      </c>
      <c r="C13" s="18">
        <v>221198.28</v>
      </c>
      <c r="D13" s="18">
        <v>36866.379999999997</v>
      </c>
      <c r="E13" s="19">
        <v>184331.9</v>
      </c>
      <c r="F13" s="49"/>
      <c r="G13" s="49"/>
      <c r="H13" s="20" t="s">
        <v>23</v>
      </c>
      <c r="I13" s="34"/>
    </row>
    <row r="14" spans="1:11" ht="15.75" x14ac:dyDescent="0.25">
      <c r="A14" s="4">
        <v>7010169016</v>
      </c>
      <c r="B14" s="16" t="s">
        <v>10</v>
      </c>
      <c r="C14" s="18">
        <v>220267.58</v>
      </c>
      <c r="D14" s="18">
        <v>36711.269999999997</v>
      </c>
      <c r="E14" s="19">
        <v>183556.31</v>
      </c>
      <c r="F14" s="50"/>
      <c r="G14" s="50"/>
      <c r="H14" s="29">
        <v>35000</v>
      </c>
      <c r="I14" s="34"/>
    </row>
    <row r="15" spans="1:11" ht="15.75" x14ac:dyDescent="0.25">
      <c r="A15" s="2"/>
      <c r="B15" s="5"/>
      <c r="C15" s="6"/>
      <c r="D15" s="2"/>
      <c r="E15" s="2"/>
    </row>
    <row r="16" spans="1:11" ht="15.75" x14ac:dyDescent="0.25">
      <c r="A16" s="2"/>
      <c r="B16" s="2"/>
      <c r="C16" s="2"/>
      <c r="D16" s="2"/>
      <c r="E16" s="2"/>
    </row>
    <row r="17" spans="1:9" ht="15.75" x14ac:dyDescent="0.25">
      <c r="A17" s="2"/>
      <c r="B17" s="11" t="s">
        <v>13</v>
      </c>
      <c r="C17" s="2"/>
      <c r="D17" s="2"/>
      <c r="E17" s="2"/>
    </row>
    <row r="18" spans="1:9" ht="15.75" x14ac:dyDescent="0.25">
      <c r="A18" s="2"/>
      <c r="B18" s="7"/>
      <c r="C18" s="2"/>
      <c r="D18" s="2"/>
      <c r="E18" s="2"/>
      <c r="F18" s="46" t="s">
        <v>21</v>
      </c>
      <c r="G18" s="47"/>
      <c r="H18" s="30" t="s">
        <v>22</v>
      </c>
      <c r="I18" s="36"/>
    </row>
    <row r="19" spans="1:9" ht="47.25" x14ac:dyDescent="0.25">
      <c r="A19" s="3" t="s">
        <v>3</v>
      </c>
      <c r="B19" s="3" t="s">
        <v>0</v>
      </c>
      <c r="C19" s="3" t="s">
        <v>1</v>
      </c>
      <c r="D19" s="3" t="s">
        <v>2</v>
      </c>
      <c r="E19" s="14" t="s">
        <v>14</v>
      </c>
      <c r="F19" s="13" t="s">
        <v>26</v>
      </c>
      <c r="G19" s="13" t="s">
        <v>20</v>
      </c>
      <c r="H19" s="13" t="s">
        <v>24</v>
      </c>
      <c r="I19" s="33"/>
    </row>
    <row r="20" spans="1:9" ht="15.75" x14ac:dyDescent="0.25">
      <c r="A20" s="8">
        <v>7010129016</v>
      </c>
      <c r="B20" s="9">
        <v>91081315</v>
      </c>
      <c r="C20" s="21">
        <v>693600.22</v>
      </c>
      <c r="D20" s="22">
        <v>375581.63</v>
      </c>
      <c r="E20" s="19">
        <v>312236.44</v>
      </c>
      <c r="F20" s="20">
        <v>169491.52</v>
      </c>
      <c r="G20" s="20">
        <f>F20*1.18</f>
        <v>199999.99359999999</v>
      </c>
      <c r="H20" s="29">
        <v>150000</v>
      </c>
      <c r="I20" s="34"/>
    </row>
    <row r="21" spans="1:9" ht="15.75" x14ac:dyDescent="0.25">
      <c r="A21" s="8">
        <v>7010269016</v>
      </c>
      <c r="B21" s="9">
        <v>91081310</v>
      </c>
      <c r="C21" s="23">
        <v>685633.39</v>
      </c>
      <c r="D21" s="22">
        <v>371325.41</v>
      </c>
      <c r="E21" s="19">
        <v>308593.28999999998</v>
      </c>
      <c r="F21" s="20">
        <v>169491.52</v>
      </c>
      <c r="G21" s="20">
        <f t="shared" ref="G21:G22" si="0">F21*1.18</f>
        <v>199999.99359999999</v>
      </c>
      <c r="H21" s="29">
        <v>125000</v>
      </c>
      <c r="I21" s="34"/>
    </row>
    <row r="22" spans="1:9" ht="15.75" x14ac:dyDescent="0.25">
      <c r="A22" s="8">
        <v>7010269016</v>
      </c>
      <c r="B22" s="9">
        <v>91081311</v>
      </c>
      <c r="C22" s="23">
        <v>685633.38</v>
      </c>
      <c r="D22" s="22">
        <v>371325.41</v>
      </c>
      <c r="E22" s="19">
        <v>308593.28000000003</v>
      </c>
      <c r="F22" s="20">
        <v>169491.52</v>
      </c>
      <c r="G22" s="20">
        <f t="shared" si="0"/>
        <v>199999.99359999999</v>
      </c>
      <c r="H22" s="29">
        <v>100000</v>
      </c>
      <c r="I22" s="34"/>
    </row>
    <row r="23" spans="1:9" ht="15.75" x14ac:dyDescent="0.25">
      <c r="A23" s="2"/>
      <c r="B23" s="2"/>
      <c r="C23" s="2"/>
      <c r="D23" s="2"/>
      <c r="E23" s="2"/>
    </row>
    <row r="24" spans="1:9" ht="15.75" x14ac:dyDescent="0.25">
      <c r="A24" s="2"/>
      <c r="B24" s="12" t="s">
        <v>27</v>
      </c>
      <c r="C24" s="2"/>
      <c r="D24" s="2"/>
      <c r="E24" s="2"/>
    </row>
    <row r="25" spans="1:9" ht="15.75" x14ac:dyDescent="0.25">
      <c r="A25" s="2"/>
      <c r="B25" s="2"/>
      <c r="C25" s="2"/>
      <c r="D25" s="2"/>
      <c r="E25" s="2"/>
      <c r="F25" s="46" t="s">
        <v>21</v>
      </c>
      <c r="G25" s="47"/>
      <c r="H25" s="30" t="s">
        <v>22</v>
      </c>
      <c r="I25" s="36"/>
    </row>
    <row r="26" spans="1:9" ht="47.25" x14ac:dyDescent="0.25">
      <c r="A26" s="3" t="s">
        <v>3</v>
      </c>
      <c r="B26" s="3" t="s">
        <v>0</v>
      </c>
      <c r="C26" s="3" t="s">
        <v>1</v>
      </c>
      <c r="D26" s="3" t="s">
        <v>2</v>
      </c>
      <c r="E26" s="14" t="s">
        <v>14</v>
      </c>
      <c r="F26" s="13" t="s">
        <v>26</v>
      </c>
      <c r="G26" s="13" t="s">
        <v>20</v>
      </c>
      <c r="H26" s="13" t="s">
        <v>24</v>
      </c>
      <c r="I26" s="33"/>
    </row>
    <row r="27" spans="1:9" ht="15.75" x14ac:dyDescent="0.25">
      <c r="A27" s="8">
        <v>7013429016</v>
      </c>
      <c r="B27" s="10" t="s">
        <v>17</v>
      </c>
      <c r="C27" s="21">
        <v>3719486.93</v>
      </c>
      <c r="D27" s="22">
        <v>278961.52</v>
      </c>
      <c r="E27" s="19">
        <v>3440525.41</v>
      </c>
      <c r="F27" s="20">
        <f>500000/1.18</f>
        <v>423728.81355932204</v>
      </c>
      <c r="G27" s="20">
        <v>500000</v>
      </c>
      <c r="H27" s="1" t="s">
        <v>23</v>
      </c>
      <c r="I27" s="37"/>
    </row>
    <row r="28" spans="1:9" ht="15.75" x14ac:dyDescent="0.25">
      <c r="A28" s="8">
        <v>7013429016</v>
      </c>
      <c r="B28" s="10" t="s">
        <v>18</v>
      </c>
      <c r="C28" s="21">
        <v>3719486.93</v>
      </c>
      <c r="D28" s="22">
        <v>278961.52</v>
      </c>
      <c r="E28" s="19">
        <v>3440525.41</v>
      </c>
      <c r="F28" s="20">
        <f>500000/1.18</f>
        <v>423728.81355932204</v>
      </c>
      <c r="G28" s="20">
        <v>500000</v>
      </c>
      <c r="H28" s="1" t="s">
        <v>23</v>
      </c>
      <c r="I28" s="37"/>
    </row>
    <row r="30" spans="1:9" x14ac:dyDescent="0.25">
      <c r="B30" s="15" t="s">
        <v>15</v>
      </c>
    </row>
    <row r="31" spans="1:9" x14ac:dyDescent="0.25">
      <c r="F31" s="46" t="s">
        <v>21</v>
      </c>
      <c r="G31" s="47"/>
      <c r="H31" s="30" t="s">
        <v>22</v>
      </c>
      <c r="I31" s="36"/>
    </row>
    <row r="32" spans="1:9" ht="47.25" x14ac:dyDescent="0.25">
      <c r="A32" s="3" t="s">
        <v>3</v>
      </c>
      <c r="B32" s="3" t="s">
        <v>0</v>
      </c>
      <c r="C32" s="3" t="s">
        <v>1</v>
      </c>
      <c r="D32" s="3" t="s">
        <v>2</v>
      </c>
      <c r="E32" s="14" t="s">
        <v>14</v>
      </c>
      <c r="F32" s="13" t="s">
        <v>26</v>
      </c>
      <c r="G32" s="13" t="s">
        <v>20</v>
      </c>
      <c r="H32" s="13" t="s">
        <v>24</v>
      </c>
      <c r="I32" s="33"/>
    </row>
    <row r="33" spans="1:9" x14ac:dyDescent="0.25">
      <c r="A33" s="40" t="s">
        <v>39</v>
      </c>
      <c r="B33" s="1">
        <v>466716</v>
      </c>
      <c r="C33" s="24">
        <v>1665482.86</v>
      </c>
      <c r="D33" s="24">
        <v>707830.22</v>
      </c>
      <c r="E33" s="25">
        <v>957652.64</v>
      </c>
      <c r="F33" s="20">
        <f>G33/1.18</f>
        <v>254237.28813559323</v>
      </c>
      <c r="G33" s="20">
        <v>300000</v>
      </c>
      <c r="H33" s="28">
        <v>1850000</v>
      </c>
      <c r="I33" s="34" t="s">
        <v>25</v>
      </c>
    </row>
    <row r="34" spans="1:9" x14ac:dyDescent="0.25">
      <c r="A34" s="40" t="s">
        <v>37</v>
      </c>
      <c r="B34" s="1">
        <v>466806</v>
      </c>
      <c r="C34" s="24">
        <v>3125882.21</v>
      </c>
      <c r="D34" s="24">
        <v>1328499.95</v>
      </c>
      <c r="E34" s="25">
        <v>1797382.26</v>
      </c>
      <c r="F34" s="20">
        <f t="shared" ref="F34:F36" si="1">G34/1.18</f>
        <v>381355.93220338988</v>
      </c>
      <c r="G34" s="20">
        <v>450000</v>
      </c>
      <c r="H34" s="28">
        <v>2550000</v>
      </c>
      <c r="I34" s="34" t="s">
        <v>25</v>
      </c>
    </row>
    <row r="35" spans="1:9" x14ac:dyDescent="0.25">
      <c r="A35" s="40" t="s">
        <v>37</v>
      </c>
      <c r="B35" s="1">
        <v>466805</v>
      </c>
      <c r="C35" s="24">
        <v>3125882.21</v>
      </c>
      <c r="D35" s="24">
        <v>1328499.95</v>
      </c>
      <c r="E35" s="25">
        <v>1797382.26</v>
      </c>
      <c r="F35" s="20">
        <f t="shared" si="1"/>
        <v>381355.93220338988</v>
      </c>
      <c r="G35" s="20">
        <v>450000</v>
      </c>
      <c r="H35" s="28">
        <v>2700000</v>
      </c>
      <c r="I35" s="34" t="s">
        <v>25</v>
      </c>
    </row>
    <row r="36" spans="1:9" ht="90" x14ac:dyDescent="0.25">
      <c r="A36" s="41" t="s">
        <v>38</v>
      </c>
      <c r="B36" s="1">
        <v>545061</v>
      </c>
      <c r="C36" s="24"/>
      <c r="D36" s="26" t="s">
        <v>19</v>
      </c>
      <c r="E36" s="25"/>
      <c r="F36" s="20">
        <f t="shared" si="1"/>
        <v>381355.93220338988</v>
      </c>
      <c r="G36" s="20">
        <v>450000</v>
      </c>
      <c r="H36" s="20" t="s">
        <v>23</v>
      </c>
      <c r="I36" s="34"/>
    </row>
  </sheetData>
  <mergeCells count="6">
    <mergeCell ref="F31:G31"/>
    <mergeCell ref="F6:F14"/>
    <mergeCell ref="G6:G14"/>
    <mergeCell ref="F4:G4"/>
    <mergeCell ref="F18:G18"/>
    <mergeCell ref="F25:G25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topLeftCell="A4" workbookViewId="0">
      <selection activeCell="J5" sqref="J5"/>
    </sheetView>
  </sheetViews>
  <sheetFormatPr defaultRowHeight="15" x14ac:dyDescent="0.25"/>
  <cols>
    <col min="1" max="1" width="34.85546875" customWidth="1"/>
    <col min="2" max="2" width="13.28515625" customWidth="1"/>
    <col min="3" max="4" width="23.140625" customWidth="1"/>
    <col min="5" max="5" width="20.42578125" customWidth="1"/>
    <col min="6" max="6" width="19.5703125" customWidth="1"/>
    <col min="7" max="7" width="53.42578125" customWidth="1"/>
    <col min="8" max="8" width="13.42578125" customWidth="1"/>
  </cols>
  <sheetData>
    <row r="3" spans="1:7" x14ac:dyDescent="0.25">
      <c r="A3" s="1" t="s">
        <v>33</v>
      </c>
      <c r="B3" s="1" t="s">
        <v>28</v>
      </c>
      <c r="C3" s="1" t="s">
        <v>51</v>
      </c>
      <c r="D3" s="1" t="s">
        <v>29</v>
      </c>
      <c r="E3" s="1" t="s">
        <v>30</v>
      </c>
      <c r="F3" s="1" t="s">
        <v>32</v>
      </c>
      <c r="G3" s="1" t="s">
        <v>31</v>
      </c>
    </row>
    <row r="4" spans="1:7" ht="131.25" customHeight="1" x14ac:dyDescent="0.25">
      <c r="A4" s="42" t="s">
        <v>46</v>
      </c>
      <c r="B4" s="42" t="s">
        <v>45</v>
      </c>
      <c r="C4" s="43"/>
      <c r="D4" s="43" t="s">
        <v>52</v>
      </c>
      <c r="E4" s="42" t="s">
        <v>47</v>
      </c>
      <c r="F4" s="43" t="s">
        <v>34</v>
      </c>
      <c r="G4" s="43" t="s">
        <v>40</v>
      </c>
    </row>
    <row r="5" spans="1:7" ht="126" customHeight="1" x14ac:dyDescent="0.25">
      <c r="A5" s="43" t="s">
        <v>35</v>
      </c>
      <c r="B5" s="43">
        <v>3</v>
      </c>
      <c r="C5" s="44"/>
      <c r="D5" s="43" t="s">
        <v>52</v>
      </c>
      <c r="E5" s="42" t="s">
        <v>48</v>
      </c>
      <c r="F5" s="43" t="s">
        <v>34</v>
      </c>
      <c r="G5" s="43" t="s">
        <v>40</v>
      </c>
    </row>
    <row r="6" spans="1:7" ht="106.5" customHeight="1" x14ac:dyDescent="0.25">
      <c r="A6" s="42" t="s">
        <v>44</v>
      </c>
      <c r="B6" s="43">
        <v>2</v>
      </c>
      <c r="C6" s="43"/>
      <c r="D6" s="43" t="s">
        <v>52</v>
      </c>
      <c r="E6" s="42" t="s">
        <v>49</v>
      </c>
      <c r="F6" s="43" t="s">
        <v>36</v>
      </c>
      <c r="G6" s="45" t="s">
        <v>53</v>
      </c>
    </row>
    <row r="7" spans="1:7" ht="109.5" customHeight="1" x14ac:dyDescent="0.25">
      <c r="A7" s="43" t="s">
        <v>41</v>
      </c>
      <c r="B7" s="43">
        <v>2</v>
      </c>
      <c r="D7" s="43" t="s">
        <v>52</v>
      </c>
      <c r="E7" s="42" t="s">
        <v>54</v>
      </c>
      <c r="F7" s="43" t="s">
        <v>36</v>
      </c>
      <c r="G7" s="45" t="s">
        <v>53</v>
      </c>
    </row>
    <row r="8" spans="1:7" ht="122.25" customHeight="1" x14ac:dyDescent="0.25">
      <c r="A8" s="43" t="s">
        <v>42</v>
      </c>
      <c r="B8" s="43">
        <v>1</v>
      </c>
      <c r="C8" s="43"/>
      <c r="D8" s="43" t="s">
        <v>52</v>
      </c>
      <c r="E8" s="42" t="s">
        <v>50</v>
      </c>
      <c r="F8" s="43" t="s">
        <v>36</v>
      </c>
      <c r="G8" s="45" t="s">
        <v>53</v>
      </c>
    </row>
    <row r="9" spans="1:7" ht="102" customHeight="1" x14ac:dyDescent="0.25">
      <c r="A9" s="43" t="s">
        <v>43</v>
      </c>
      <c r="B9" s="43">
        <v>1</v>
      </c>
      <c r="C9" s="43"/>
      <c r="D9" s="43" t="s">
        <v>52</v>
      </c>
      <c r="E9" s="42" t="s">
        <v>50</v>
      </c>
      <c r="F9" s="43" t="s">
        <v>36</v>
      </c>
      <c r="G9" s="45" t="s">
        <v>53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оборудование Юнгхайнрих</vt:lpstr>
      <vt:lpstr>Sheet3</vt:lpstr>
    </vt:vector>
  </TitlesOfParts>
  <Company>METRO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Lanyagina, Kseniya</dc:creator>
  <cp:lastModifiedBy>Lanyagina, Kseniya</cp:lastModifiedBy>
  <cp:lastPrinted>2018-10-30T10:44:26Z</cp:lastPrinted>
  <dcterms:created xsi:type="dcterms:W3CDTF">2018-09-06T07:41:51Z</dcterms:created>
  <dcterms:modified xsi:type="dcterms:W3CDTF">2018-11-23T10:09:20Z</dcterms:modified>
</cp:coreProperties>
</file>